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<sst xmlns="http://schemas.openxmlformats.org/spreadsheetml/2006/main" count="330" uniqueCount="189">
  <si>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</si>
  <si>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</si>
  <si>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</si>
  <si>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</si>
  <si>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</si>
  <si>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</si>
  <si>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</si>
  <si>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</si>
  <si>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</si>
  <si>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</si>
  <si>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</si>
  <si>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</si>
  <si>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</si>
  <si>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</si>
  <si>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</si>
  <si>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</si>
  <si>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</si>
  <si>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</si>
  <si>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</si>
  <si>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</si>
  <si>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</si>
  <si>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</si>
  <si>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</si>
  <si>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</si>
  <si>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</si>
  <si>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</si>
  <si>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</si>
  <si>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</si>
  <si>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</si>
  <si>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</si>
  <si>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</si>
  <si>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</si>
  <si>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</si>
  <si>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</si>
  <si>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</si>
  <si>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</si>
  <si>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</si>
  <si>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</si>
  <si>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</si>
  <si>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</si>
  <si>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</si>
  <si>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</si>
  <si>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</si>
  <si>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</si>
  <si>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</si>
  <si>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</si>
  <si>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</si>
  <si>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</si>
  <si>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</si>
  <si>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</si>
  <si>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</si>
  <si>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</si>
  <si>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</si>
  <si>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</si>
  <si>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</si>
  <si>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</si>
  <si>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</si>
  <si>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</si>
  <si>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</si>
  <si>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</si>
  <si>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</si>
  <si>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</si>
  <si>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</si>
  <si>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</si>
  <si>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</si>
  <si>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</si>
  <si>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</si>
  <si>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</si>
  <si>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</si>
  <si>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</si>
  <si>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</si>
  <si>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</si>
  <si>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</si>
  <si>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</si>
  <si>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</si>
  <si>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</si>
  <si>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</si>
  <si>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</si>
  <si>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</si>
  <si>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</si>
  <si>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</si>
  <si>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</si>
  <si>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</si>
  <si>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</si>
  <si>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</si>
  <si>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</si>
  <si>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</si>
  <si>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</si>
  <si>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</si>
  <si>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</si>
  <si>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</si>
  <si>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</si>
  <si>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</si>
  <si>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</si>
  <si>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</si>
  <si>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</si>
  <si>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</si>
  <si>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</si>
  <si>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</si>
  <si>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</si>
  <si>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</si>
  <si>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</si>
  <si>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</si>
  <si>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</si>
  <si>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</si>
  <si>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</si>
  <si>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</si>
  <si>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</si>
  <si>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</si>
  <si>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</si>
  <si>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</si>
  <si>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</si>
  <si>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</si>
  <si>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</si>
  <si>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</si>
  <si>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</si>
  <si>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</si>
  <si>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</si>
  <si>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</si>
  <si>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</si>
  <si>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</si>
  <si>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</si>
  <si>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</si>
  <si>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</si>
  <si>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</si>
  <si>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</si>
  <si>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</si>
  <si>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</si>
  <si>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</si>
  <si>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Lot 1.1</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</si>
  <si>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</si>
  <si>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</si>
  <si>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</si>
  <si>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</si>
  <si>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</si>
  <si>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</si>
  <si>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Building Works (£0k - £3m)</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</si>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</sst>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9" fillId="0" borderId="0" xfId="0" applyFont="1" applyAlignment="1">
      <alignment horizontal="left"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2" fillId="0" borderId="6" xfId="0" applyFont="1" applyBorder="1" applyAlignment="1">
      <alignment horizontal="left" wrapText="1"/>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132</v>
      </c>
    </row>
    <row r="2" spans="1:11" s="58" customFormat="1" x14ac:dyDescent="0.35">
      <c r="A2" s="56"/>
      <c r="B2" s="56"/>
      <c r="C2" s="56"/>
      <c r="D2" s="56"/>
      <c r="E2" s="56"/>
      <c r="F2" s="56"/>
      <c r="G2" s="56"/>
      <c r="H2" s="56"/>
      <c r="I2" s="56"/>
      <c r="J2" s="56"/>
      <c r="K2" s="56"/>
    </row>
    <row r="3" spans="1:11" s="58" customFormat="1" ht="90" customHeight="1" x14ac:dyDescent="0.35">
      <c r="A3" s="99" t="s">
        <v>143</v>
      </c>
      <c r="B3" s="99"/>
      <c r="C3" s="99"/>
      <c r="D3" s="99"/>
      <c r="E3" s="99"/>
      <c r="F3" s="99"/>
      <c r="G3" s="99"/>
      <c r="H3" s="99"/>
      <c r="I3" s="99"/>
      <c r="J3" s="99"/>
      <c r="K3" s="99"/>
    </row>
    <row r="4" spans="1:11" s="58" customFormat="1" ht="45" customHeight="1" x14ac:dyDescent="0.35">
      <c r="A4" s="100" t="s">
        <v>133</v>
      </c>
      <c r="B4" s="100"/>
      <c r="C4" s="100"/>
      <c r="D4" s="100"/>
      <c r="E4" s="100"/>
      <c r="F4" s="100"/>
      <c r="G4" s="100"/>
      <c r="H4" s="100"/>
      <c r="I4" s="100"/>
      <c r="J4" s="100"/>
      <c r="K4" s="100"/>
    </row>
    <row r="5" spans="1:11" s="58" customFormat="1" ht="60" customHeight="1" x14ac:dyDescent="0.35">
      <c r="A5" s="101" t="s">
        <v>134</v>
      </c>
      <c r="B5" s="101"/>
      <c r="C5" s="101"/>
      <c r="D5" s="101"/>
      <c r="E5" s="101"/>
      <c r="F5" s="101"/>
      <c r="G5" s="101"/>
      <c r="H5" s="101"/>
      <c r="I5" s="101"/>
      <c r="J5" s="101"/>
      <c r="K5" s="101"/>
    </row>
    <row r="6" spans="1:11" s="58" customFormat="1" ht="75" customHeight="1" x14ac:dyDescent="0.35">
      <c r="A6" s="99" t="s">
        <v>145</v>
      </c>
      <c r="B6" s="99"/>
      <c r="C6" s="99"/>
      <c r="D6" s="99"/>
      <c r="E6" s="99"/>
      <c r="F6" s="99"/>
      <c r="G6" s="99"/>
      <c r="H6" s="99"/>
      <c r="I6" s="99"/>
      <c r="J6" s="99"/>
      <c r="K6" s="99"/>
    </row>
    <row r="7" spans="1:11" s="58" customFormat="1" ht="120" customHeight="1" x14ac:dyDescent="0.35">
      <c r="A7" s="99" t="s">
        <v>144</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C18" sqref="C18"/>
    </sheetView>
  </sheetViews>
  <sheetFormatPr defaultRowHeight="14.5" x14ac:dyDescent="0.35"/>
  <cols>
    <col min="1" max="1" width="117.7265625" style="7" customWidth="1"/>
  </cols>
  <sheetData>
    <row r="5" spans="1:1" x14ac:dyDescent="0.35">
      <c r="A5" s="54" t="s">
        <v>131</v>
      </c>
    </row>
    <row r="7" spans="1:1" x14ac:dyDescent="0.35">
      <c r="A7" s="8" t="s">
        <v>90</v>
      </c>
    </row>
    <row r="9" spans="1:1" x14ac:dyDescent="0.35">
      <c r="A9" s="8" t="s">
        <v>130</v>
      </c>
    </row>
    <row r="11" spans="1:1" x14ac:dyDescent="0.35">
      <c r="A11" s="52"/>
    </row>
    <row r="12" spans="1:1" x14ac:dyDescent="0.35">
      <c r="A12" s="53"/>
    </row>
    <row r="13" spans="1:1" x14ac:dyDescent="0.35">
      <c r="A13" s="52" t="s">
        <v>129</v>
      </c>
    </row>
    <row r="14" spans="1:1" x14ac:dyDescent="0.35">
      <c r="A14" s="52"/>
    </row>
    <row r="15" spans="1:1" x14ac:dyDescent="0.35">
      <c r="A15" s="52" t="s">
        <v>136</v>
      </c>
    </row>
  </sheetData>
  <sheetProtection algorithmName="SHA-512" hashValue="0v8oze8HposkYjhHQygl3V8ykQTf51Eeqa4qCc2LLPjKsJsGgpi/Of42FqYNt2oFk1UP7EtCTGlBTN3DwpJPPg==" saltValue="gwQoX75VKK51EBIqgq38fg=="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1.1</v>
      </c>
      <c r="B1" s="6"/>
    </row>
    <row r="2" spans="1:8" x14ac:dyDescent="0.35">
      <c r="A2" s="5"/>
      <c r="B2" s="5"/>
    </row>
    <row r="3" spans="1:8" ht="29.5" customHeight="1" x14ac:dyDescent="0.35">
      <c r="A3" s="104" t="str">
        <f>'1. Title Page'!A15</f>
        <v>Building Works (£0k - £3m)</v>
      </c>
      <c r="B3" s="104"/>
      <c r="C3" s="104"/>
      <c r="D3" s="104"/>
      <c r="E3" s="104"/>
      <c r="F3" s="104"/>
      <c r="G3" s="104"/>
      <c r="H3" s="104"/>
    </row>
    <row r="5" spans="1:8" x14ac:dyDescent="0.35">
      <c r="A5" s="5" t="s">
        <v>110</v>
      </c>
      <c r="B5" s="105"/>
      <c r="C5" s="105"/>
      <c r="D5" s="105"/>
      <c r="E5" s="105"/>
    </row>
    <row r="7" spans="1:8" x14ac:dyDescent="0.35">
      <c r="A7" s="5" t="s">
        <v>137</v>
      </c>
    </row>
    <row r="8" spans="1:8" x14ac:dyDescent="0.35">
      <c r="A8" t="s">
        <v>138</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139</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1.1</v>
      </c>
      <c r="B1" s="15"/>
      <c r="C1" s="15"/>
    </row>
    <row r="2" spans="1:14" ht="18.5" x14ac:dyDescent="0.45">
      <c r="A2" s="16"/>
      <c r="B2" s="16"/>
      <c r="C2" s="16"/>
    </row>
    <row r="3" spans="1:14" ht="18.5" x14ac:dyDescent="0.45">
      <c r="A3" s="17" t="s">
        <v>150</v>
      </c>
      <c r="B3" s="17"/>
      <c r="C3" s="17"/>
      <c r="D3" s="41" t="s">
        <v>149</v>
      </c>
      <c r="E3" s="5" t="s">
        <v>174</v>
      </c>
      <c r="F3" s="5"/>
    </row>
    <row r="5" spans="1:14" ht="15.5" x14ac:dyDescent="0.35">
      <c r="A5" s="14" t="s">
        <v>172</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177</v>
      </c>
      <c r="J7" s="90" t="s">
        <v>116</v>
      </c>
      <c r="K7" s="111" t="s">
        <v>176</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151</v>
      </c>
      <c r="B9" s="66" t="s">
        <v>152</v>
      </c>
      <c r="C9" s="67" t="s">
        <v>153</v>
      </c>
      <c r="D9" s="82" t="s">
        <v>28</v>
      </c>
      <c r="E9" s="83" t="s">
        <v>28</v>
      </c>
      <c r="F9" s="83" t="s">
        <v>28</v>
      </c>
      <c r="G9" s="83" t="s">
        <v>28</v>
      </c>
      <c r="H9" s="86" t="s">
        <v>28</v>
      </c>
      <c r="I9" s="110"/>
    </row>
    <row r="10" spans="1:14" s="14" customFormat="1" ht="30" customHeight="1" x14ac:dyDescent="0.35">
      <c r="A10" s="112" t="s">
        <v>154</v>
      </c>
      <c r="B10" s="68" t="s">
        <v>155</v>
      </c>
      <c r="C10" s="77" t="s">
        <v>156</v>
      </c>
      <c r="D10" s="87" t="str">
        <f t="shared" ref="D10:G17" si="0">IF(NOT(D$8="Y"),"n/a","Insert %")</f>
        <v>n/a</v>
      </c>
      <c r="E10" s="87" t="str">
        <f t="shared" si="0"/>
        <v>n/a</v>
      </c>
      <c r="F10" s="87" t="str">
        <f t="shared" si="0"/>
        <v>n/a</v>
      </c>
      <c r="G10" s="87" t="str">
        <f t="shared" si="0"/>
        <v>n/a</v>
      </c>
      <c r="H10" s="87" t="str">
        <f t="shared" ref="H10:H17" si="1">IF(NOT(H$8="Y"),"n/a","Insert %")</f>
        <v>n/a</v>
      </c>
      <c r="I10" s="91" t="s">
        <v>178</v>
      </c>
    </row>
    <row r="11" spans="1:14" s="14" customFormat="1" ht="30" customHeight="1" thickBot="1" x14ac:dyDescent="0.4">
      <c r="A11" s="113"/>
      <c r="B11" s="69" t="s">
        <v>157</v>
      </c>
      <c r="C11" s="78" t="s">
        <v>156</v>
      </c>
      <c r="D11" s="88" t="str">
        <f t="shared" si="0"/>
        <v>n/a</v>
      </c>
      <c r="E11" s="88" t="str">
        <f t="shared" si="0"/>
        <v>n/a</v>
      </c>
      <c r="F11" s="88" t="str">
        <f t="shared" si="0"/>
        <v>n/a</v>
      </c>
      <c r="G11" s="88" t="str">
        <f t="shared" si="0"/>
        <v>n/a</v>
      </c>
      <c r="H11" s="88" t="str">
        <f t="shared" si="1"/>
        <v>n/a</v>
      </c>
      <c r="I11" s="92" t="s">
        <v>179</v>
      </c>
    </row>
    <row r="12" spans="1:14" s="14" customFormat="1" ht="30" customHeight="1" thickBot="1" x14ac:dyDescent="0.4">
      <c r="A12" s="70" t="s">
        <v>158</v>
      </c>
      <c r="B12" s="71" t="s">
        <v>159</v>
      </c>
      <c r="C12" s="79" t="s">
        <v>160</v>
      </c>
      <c r="D12" s="89" t="str">
        <f t="shared" si="0"/>
        <v>n/a</v>
      </c>
      <c r="E12" s="89" t="str">
        <f t="shared" si="0"/>
        <v>n/a</v>
      </c>
      <c r="F12" s="89" t="str">
        <f t="shared" si="0"/>
        <v>n/a</v>
      </c>
      <c r="G12" s="89" t="str">
        <f t="shared" si="0"/>
        <v>n/a</v>
      </c>
      <c r="H12" s="89" t="str">
        <f t="shared" si="1"/>
        <v>n/a</v>
      </c>
      <c r="I12" s="93" t="s">
        <v>179</v>
      </c>
    </row>
    <row r="13" spans="1:14" ht="30" customHeight="1" thickBot="1" x14ac:dyDescent="0.4">
      <c r="A13" s="72" t="s">
        <v>161</v>
      </c>
      <c r="B13" s="73" t="s">
        <v>162</v>
      </c>
      <c r="C13" s="80" t="s">
        <v>163</v>
      </c>
      <c r="D13" s="89" t="str">
        <f t="shared" si="0"/>
        <v>n/a</v>
      </c>
      <c r="E13" s="89" t="str">
        <f t="shared" si="0"/>
        <v>n/a</v>
      </c>
      <c r="F13" s="89" t="str">
        <f t="shared" si="0"/>
        <v>n/a</v>
      </c>
      <c r="G13" s="89" t="str">
        <f t="shared" si="0"/>
        <v>n/a</v>
      </c>
      <c r="H13" s="89" t="str">
        <f t="shared" si="1"/>
        <v>n/a</v>
      </c>
      <c r="I13" s="94" t="s">
        <v>179</v>
      </c>
    </row>
    <row r="14" spans="1:14" ht="30" customHeight="1" thickBot="1" x14ac:dyDescent="0.4">
      <c r="A14" s="72" t="s">
        <v>164</v>
      </c>
      <c r="B14" s="73" t="s">
        <v>165</v>
      </c>
      <c r="C14" s="80" t="s">
        <v>166</v>
      </c>
      <c r="D14" s="89" t="str">
        <f t="shared" si="0"/>
        <v>n/a</v>
      </c>
      <c r="E14" s="89" t="str">
        <f t="shared" si="0"/>
        <v>n/a</v>
      </c>
      <c r="F14" s="89" t="str">
        <f t="shared" si="0"/>
        <v>n/a</v>
      </c>
      <c r="G14" s="89" t="str">
        <f t="shared" si="0"/>
        <v>n/a</v>
      </c>
      <c r="H14" s="89" t="str">
        <f t="shared" si="1"/>
        <v>n/a</v>
      </c>
      <c r="I14" s="95" t="s">
        <v>179</v>
      </c>
    </row>
    <row r="15" spans="1:14" ht="44" thickBot="1" x14ac:dyDescent="0.4">
      <c r="A15" s="72" t="s">
        <v>167</v>
      </c>
      <c r="B15" s="73" t="s">
        <v>165</v>
      </c>
      <c r="C15" s="80" t="s">
        <v>173</v>
      </c>
      <c r="D15" s="89" t="str">
        <f t="shared" si="0"/>
        <v>n/a</v>
      </c>
      <c r="E15" s="89" t="str">
        <f t="shared" si="0"/>
        <v>n/a</v>
      </c>
      <c r="F15" s="89" t="str">
        <f t="shared" si="0"/>
        <v>n/a</v>
      </c>
      <c r="G15" s="89" t="str">
        <f t="shared" si="0"/>
        <v>n/a</v>
      </c>
      <c r="H15" s="89" t="str">
        <f t="shared" si="1"/>
        <v>n/a</v>
      </c>
      <c r="I15" s="96" t="s">
        <v>179</v>
      </c>
    </row>
    <row r="16" spans="1:14" ht="30" customHeight="1" x14ac:dyDescent="0.35">
      <c r="A16" s="112" t="s">
        <v>168</v>
      </c>
      <c r="B16" s="68" t="s">
        <v>169</v>
      </c>
      <c r="C16" s="77" t="s">
        <v>170</v>
      </c>
      <c r="D16" s="87" t="str">
        <f t="shared" si="0"/>
        <v>n/a</v>
      </c>
      <c r="E16" s="87" t="str">
        <f t="shared" si="0"/>
        <v>n/a</v>
      </c>
      <c r="F16" s="87" t="str">
        <f t="shared" si="0"/>
        <v>n/a</v>
      </c>
      <c r="G16" s="87" t="str">
        <f t="shared" si="0"/>
        <v>n/a</v>
      </c>
      <c r="H16" s="87" t="str">
        <f t="shared" si="1"/>
        <v>n/a</v>
      </c>
      <c r="I16" s="115" t="s">
        <v>178</v>
      </c>
    </row>
    <row r="17" spans="1:9" ht="30" customHeight="1" thickBot="1" x14ac:dyDescent="0.4">
      <c r="A17" s="114"/>
      <c r="B17" s="74" t="s">
        <v>171</v>
      </c>
      <c r="C17" s="81" t="s">
        <v>170</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180</v>
      </c>
    </row>
    <row r="19" spans="1:9" ht="16" customHeight="1" thickTop="1" x14ac:dyDescent="0.35">
      <c r="A19" s="108" t="s">
        <v>188</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1.1</v>
      </c>
    </row>
    <row r="2" spans="1:3" ht="18.5" x14ac:dyDescent="0.45">
      <c r="A2" s="16"/>
    </row>
    <row r="3" spans="1:3" ht="18.5" x14ac:dyDescent="0.45">
      <c r="A3" s="17" t="s">
        <v>148</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1.1</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9" t="s">
        <v>94</v>
      </c>
      <c r="B4" s="129"/>
      <c r="C4" s="129"/>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4" t="s">
        <v>113</v>
      </c>
      <c r="O6" s="124"/>
      <c r="P6" s="124"/>
      <c r="Q6" s="124"/>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7" t="s">
        <v>6</v>
      </c>
      <c r="B8" s="118"/>
      <c r="C8" s="119"/>
      <c r="D8" s="49" t="str">
        <f t="shared" ref="D8:H23" si="0">IF(NOT(D$5="Y"),"n/a","Insert £")</f>
        <v>n/a</v>
      </c>
      <c r="E8" s="49" t="str">
        <f t="shared" si="0"/>
        <v>n/a</v>
      </c>
      <c r="F8" s="49" t="str">
        <f t="shared" si="0"/>
        <v>n/a</v>
      </c>
      <c r="G8" s="49" t="str">
        <f t="shared" si="0"/>
        <v>n/a</v>
      </c>
      <c r="H8" s="49" t="str">
        <f t="shared" si="0"/>
        <v>n/a</v>
      </c>
      <c r="J8" s="128" t="str">
        <f>IF(OR(D5=0,E5=0,F5=0,G5=0,H5=0),"Please complete Sub-Lot Selection sheet before continuing","Please complete all green fields")</f>
        <v>Please complete Sub-Lot Selection sheet before continuing</v>
      </c>
      <c r="K8" s="128"/>
      <c r="L8" s="128"/>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7" t="s">
        <v>7</v>
      </c>
      <c r="B9" s="118"/>
      <c r="C9" s="119"/>
      <c r="D9" s="49" t="str">
        <f t="shared" si="0"/>
        <v>n/a</v>
      </c>
      <c r="E9" s="49" t="str">
        <f t="shared" si="0"/>
        <v>n/a</v>
      </c>
      <c r="F9" s="49" t="str">
        <f t="shared" si="0"/>
        <v>n/a</v>
      </c>
      <c r="G9" s="49" t="str">
        <f t="shared" si="0"/>
        <v>n/a</v>
      </c>
      <c r="H9" s="49" t="str">
        <f t="shared" si="0"/>
        <v>n/a</v>
      </c>
      <c r="J9" s="128"/>
      <c r="K9" s="128"/>
      <c r="L9" s="128"/>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7" t="s">
        <v>8</v>
      </c>
      <c r="B10" s="118"/>
      <c r="C10" s="119"/>
      <c r="D10" s="49" t="str">
        <f t="shared" si="0"/>
        <v>n/a</v>
      </c>
      <c r="E10" s="49" t="str">
        <f t="shared" si="0"/>
        <v>n/a</v>
      </c>
      <c r="F10" s="49" t="str">
        <f t="shared" si="0"/>
        <v>n/a</v>
      </c>
      <c r="G10" s="49" t="str">
        <f t="shared" si="0"/>
        <v>n/a</v>
      </c>
      <c r="H10" s="49" t="str">
        <f t="shared" si="0"/>
        <v>n/a</v>
      </c>
      <c r="J10" s="128"/>
      <c r="K10" s="128"/>
      <c r="L10" s="128"/>
      <c r="M10" s="19">
        <v>1.25</v>
      </c>
      <c r="N10" s="50" t="str">
        <f t="shared" si="2"/>
        <v>n/a</v>
      </c>
      <c r="O10" s="50" t="str">
        <f t="shared" si="3"/>
        <v>n/a</v>
      </c>
      <c r="P10" s="50" t="str">
        <f t="shared" si="4"/>
        <v>n/a</v>
      </c>
      <c r="Q10" s="50" t="str">
        <f t="shared" si="5"/>
        <v>n/a</v>
      </c>
      <c r="R10" s="50" t="str">
        <f t="shared" si="6"/>
        <v>n/a</v>
      </c>
    </row>
    <row r="11" spans="1:18" s="14" customFormat="1" ht="15.5" x14ac:dyDescent="0.35">
      <c r="A11" s="117" t="s">
        <v>26</v>
      </c>
      <c r="B11" s="118"/>
      <c r="C11" s="119"/>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7" t="s">
        <v>9</v>
      </c>
      <c r="B12" s="118"/>
      <c r="C12" s="119"/>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7" t="s">
        <v>10</v>
      </c>
      <c r="B13" s="118"/>
      <c r="C13" s="119"/>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7" t="s">
        <v>11</v>
      </c>
      <c r="B14" s="118"/>
      <c r="C14" s="119"/>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7" t="s">
        <v>24</v>
      </c>
      <c r="B15" s="118"/>
      <c r="C15" s="119"/>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7" t="s">
        <v>25</v>
      </c>
      <c r="B16" s="118"/>
      <c r="C16" s="119"/>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7" t="s">
        <v>39</v>
      </c>
      <c r="B17" s="118"/>
      <c r="C17" s="119"/>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7" t="s">
        <v>40</v>
      </c>
      <c r="B18" s="118"/>
      <c r="C18" s="119"/>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7" t="s">
        <v>43</v>
      </c>
      <c r="B19" s="118"/>
      <c r="C19" s="119"/>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7" t="s">
        <v>12</v>
      </c>
      <c r="B20" s="118"/>
      <c r="C20" s="119"/>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7" t="s">
        <v>13</v>
      </c>
      <c r="B21" s="118"/>
      <c r="C21" s="119"/>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7" t="s">
        <v>14</v>
      </c>
      <c r="B22" s="118"/>
      <c r="C22" s="119"/>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7" t="s">
        <v>23</v>
      </c>
      <c r="B23" s="118"/>
      <c r="C23" s="119"/>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7" t="s">
        <v>15</v>
      </c>
      <c r="B24" s="118"/>
      <c r="C24" s="119"/>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7" t="s">
        <v>16</v>
      </c>
      <c r="B25" s="118"/>
      <c r="C25" s="119"/>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7" t="s">
        <v>27</v>
      </c>
      <c r="B26" s="118"/>
      <c r="C26" s="119"/>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7" t="s">
        <v>17</v>
      </c>
      <c r="B27" s="118"/>
      <c r="C27" s="119"/>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7" t="s">
        <v>38</v>
      </c>
      <c r="B28" s="118"/>
      <c r="C28" s="119"/>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7" t="s">
        <v>18</v>
      </c>
      <c r="B29" s="118"/>
      <c r="C29" s="119"/>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7" t="s">
        <v>44</v>
      </c>
      <c r="B30" s="118"/>
      <c r="C30" s="119"/>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7" t="s">
        <v>45</v>
      </c>
      <c r="B31" s="118"/>
      <c r="C31" s="119"/>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7" t="s">
        <v>46</v>
      </c>
      <c r="B32" s="118"/>
      <c r="C32" s="119"/>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0" t="s">
        <v>93</v>
      </c>
      <c r="B33" s="121"/>
      <c r="C33" s="122"/>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7" t="s">
        <v>19</v>
      </c>
      <c r="B34" s="118"/>
      <c r="C34" s="119"/>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7" t="s">
        <v>21</v>
      </c>
      <c r="B35" s="118"/>
      <c r="C35" s="119"/>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7" t="s">
        <v>22</v>
      </c>
      <c r="B36" s="118"/>
      <c r="C36" s="119"/>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7" t="s">
        <v>42</v>
      </c>
      <c r="B37" s="118"/>
      <c r="C37" s="119"/>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7" t="s">
        <v>112</v>
      </c>
      <c r="B38" s="118"/>
      <c r="C38" s="119"/>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7" t="s">
        <v>20</v>
      </c>
      <c r="B39" s="118"/>
      <c r="C39" s="119"/>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23" t="s">
        <v>135</v>
      </c>
      <c r="B41" s="123"/>
      <c r="C41" s="123"/>
      <c r="D41" s="123"/>
      <c r="E41" s="123"/>
      <c r="F41" s="123"/>
      <c r="G41" s="123"/>
      <c r="H41" s="123"/>
    </row>
    <row r="42" spans="1:18" ht="14.5" customHeight="1" x14ac:dyDescent="0.35">
      <c r="A42" s="123"/>
      <c r="B42" s="123"/>
      <c r="C42" s="123"/>
      <c r="D42" s="123"/>
      <c r="E42" s="123"/>
      <c r="F42" s="123"/>
      <c r="G42" s="123"/>
      <c r="H42" s="123"/>
    </row>
  </sheetData>
  <sheetProtection algorithmName="SHA-512" hashValue="hx7LdW3bMBrjtClnE488Q61h2n/+RgR/O65IOvK/bwDUCh8uIDqmYsfdIXbL2NLAPl1+cVdDU76Ec74i7Xr6zg==" saltValue="mp+SuIXbBice7yoqSrNprg==" spinCount="100000" sheet="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1.1</v>
      </c>
      <c r="D1" s="41" t="s">
        <v>123</v>
      </c>
      <c r="E1" s="5" t="s">
        <v>122</v>
      </c>
      <c r="M1" s="35" t="s">
        <v>118</v>
      </c>
      <c r="O1" s="5" t="s">
        <v>140</v>
      </c>
    </row>
    <row r="2" spans="1:18" ht="18.5" x14ac:dyDescent="0.45">
      <c r="A2" s="15"/>
      <c r="D2" s="43" t="s">
        <v>125</v>
      </c>
      <c r="E2" s="42"/>
      <c r="M2" s="35"/>
      <c r="O2" s="5"/>
    </row>
    <row r="4" spans="1:18" s="14" customFormat="1" ht="46.5" customHeight="1" x14ac:dyDescent="0.35">
      <c r="A4" s="129" t="s">
        <v>95</v>
      </c>
      <c r="B4" s="129"/>
      <c r="C4" s="129"/>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5" t="s">
        <v>113</v>
      </c>
      <c r="O6" s="126"/>
      <c r="P6" s="126"/>
      <c r="Q6" s="126"/>
      <c r="R6" s="127"/>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8" t="str">
        <f>IF(OR(D5=0,E5=0,F5=0,G5=0,H5=0),"Please complete Sub-Lot Selection sheet before continuing","Please complete all green fields")</f>
        <v>Please complete Sub-Lot Selection sheet before continuing</v>
      </c>
      <c r="K8" s="128"/>
      <c r="L8" s="128"/>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8"/>
      <c r="K9" s="128"/>
      <c r="L9" s="128"/>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8"/>
      <c r="K10" s="128"/>
      <c r="L10" s="128"/>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23" t="s">
        <v>135</v>
      </c>
      <c r="B34" s="123"/>
      <c r="C34" s="123"/>
      <c r="D34" s="123"/>
      <c r="E34" s="123"/>
      <c r="F34" s="123"/>
      <c r="G34" s="123"/>
      <c r="H34" s="123"/>
    </row>
    <row r="35" spans="1:8" ht="14.5" customHeight="1" x14ac:dyDescent="0.35">
      <c r="A35" s="123"/>
      <c r="B35" s="123"/>
      <c r="C35" s="123"/>
      <c r="D35" s="123"/>
      <c r="E35" s="123"/>
      <c r="F35" s="123"/>
      <c r="G35" s="123"/>
      <c r="H35" s="123"/>
    </row>
    <row r="36" spans="1:8" x14ac:dyDescent="0.35">
      <c r="A36" s="123"/>
      <c r="B36" s="123"/>
      <c r="C36" s="123"/>
      <c r="D36" s="123"/>
      <c r="E36" s="123"/>
      <c r="F36" s="123"/>
      <c r="G36" s="123"/>
      <c r="H36" s="123"/>
    </row>
  </sheetData>
  <sheetProtection algorithmName="SHA-512" hashValue="VlbvmibQCcOW0QTdiB6eRK30hIgxWpiWTk1qBYCMeIJAl3tkgwVuPFr+8PxPR8xr6U0Ue1OSfqKgCGKxb5QWAg==" saltValue="bkhrPRi3HfjTR/MaBbTFkQ=="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1.1</v>
      </c>
      <c r="D1" s="41" t="s">
        <v>123</v>
      </c>
      <c r="E1" s="5" t="s">
        <v>122</v>
      </c>
      <c r="M1" s="35" t="s">
        <v>118</v>
      </c>
      <c r="O1" s="5" t="s">
        <v>140</v>
      </c>
    </row>
    <row r="2" spans="1:18" ht="18.5" x14ac:dyDescent="0.45">
      <c r="A2" s="15"/>
      <c r="D2" s="43" t="s">
        <v>126</v>
      </c>
      <c r="E2" s="42"/>
      <c r="M2" s="35"/>
      <c r="O2" s="5"/>
    </row>
    <row r="4" spans="1:18" s="14" customFormat="1" ht="46.5" x14ac:dyDescent="0.35">
      <c r="A4" s="129" t="s">
        <v>89</v>
      </c>
      <c r="B4" s="129"/>
      <c r="C4" s="129"/>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5" t="s">
        <v>127</v>
      </c>
      <c r="O6" s="126"/>
      <c r="P6" s="126"/>
      <c r="Q6" s="126"/>
      <c r="R6" s="127"/>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38" t="s">
        <v>62</v>
      </c>
      <c r="B8" s="139"/>
      <c r="C8" s="140"/>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37"/>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37"/>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147</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146</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38" t="s">
        <v>63</v>
      </c>
      <c r="B47" s="139"/>
      <c r="C47" s="140"/>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41" t="s">
        <v>74</v>
      </c>
      <c r="B56" s="142"/>
      <c r="C56" s="143"/>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41" t="s">
        <v>75</v>
      </c>
      <c r="B57" s="142"/>
      <c r="C57" s="143"/>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41" t="s">
        <v>76</v>
      </c>
      <c r="B58" s="142"/>
      <c r="C58" s="143"/>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38" t="s">
        <v>70</v>
      </c>
      <c r="B60" s="139"/>
      <c r="C60" s="140"/>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41" t="s">
        <v>78</v>
      </c>
      <c r="B65" s="142"/>
      <c r="C65" s="143"/>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41" t="s">
        <v>79</v>
      </c>
      <c r="B66" s="142"/>
      <c r="C66" s="143"/>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41" t="s">
        <v>80</v>
      </c>
      <c r="B67" s="142"/>
      <c r="C67" s="143"/>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41" t="s">
        <v>81</v>
      </c>
      <c r="B68" s="142"/>
      <c r="C68" s="143"/>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38" t="s">
        <v>83</v>
      </c>
      <c r="B71" s="139"/>
      <c r="C71" s="140"/>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 ref="A56:C56"/>
    <mergeCell ref="A50:C50"/>
    <mergeCell ref="A51:C51"/>
    <mergeCell ref="A55:C55"/>
    <mergeCell ref="A54:C54"/>
    <mergeCell ref="A52:C52"/>
    <mergeCell ref="A53:C53"/>
    <mergeCell ref="A63:C63"/>
    <mergeCell ref="A64:C64"/>
    <mergeCell ref="A67:C67"/>
    <mergeCell ref="A57:C57"/>
    <mergeCell ref="A58:C58"/>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47:C47"/>
    <mergeCell ref="A36:C36"/>
    <mergeCell ref="A37:C37"/>
    <mergeCell ref="A42:C42"/>
    <mergeCell ref="A46:C46"/>
    <mergeCell ref="A43:C43"/>
    <mergeCell ref="A44:C44"/>
    <mergeCell ref="A39:C39"/>
    <mergeCell ref="A40:C40"/>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1.1</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141</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142</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175</v>
      </c>
      <c r="C9" s="29"/>
      <c r="D9" s="29"/>
      <c r="E9" s="29"/>
      <c r="F9" s="29"/>
      <c r="G9" s="30"/>
    </row>
    <row r="10" spans="1:7" s="14" customFormat="1" ht="15.5" x14ac:dyDescent="0.35">
      <c r="B10" s="98" t="s">
        <v>181</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182</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183</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184</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185</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186</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187</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2019-03-07T16:31:18Z</dcterms:modified>
</cp:coreProperties>
</file>